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utuamontanesaes.sharepoint.com/sites/ContratacionPublica/Documentos compartidos/General/Licitaciones/CONTRATACION 2026/_ABIERTOS/MM2026083 LICENCIAS SALESFORCE/OFERTA ECONOMICA/"/>
    </mc:Choice>
  </mc:AlternateContent>
  <xr:revisionPtr revIDLastSave="586" documentId="13_ncr:1_{04F6BEDB-FB91-4FA6-8E60-EB2F927775C1}" xr6:coauthVersionLast="47" xr6:coauthVersionMax="47" xr10:uidLastSave="{A322D586-C9D0-4BCE-9270-3D312DCA1BDE}"/>
  <bookViews>
    <workbookView xWindow="-28920" yWindow="-120" windowWidth="29040" windowHeight="15720" xr2:uid="{7F6B181B-A868-4743-B8BC-95695AE8CBFD}"/>
  </bookViews>
  <sheets>
    <sheet name="Cuadro para Anexo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5" l="1"/>
  <c r="I22" i="5"/>
  <c r="M22" i="5" s="1"/>
  <c r="N22" i="5" s="1"/>
  <c r="K23" i="5"/>
  <c r="K24" i="5"/>
  <c r="K22" i="5"/>
  <c r="I23" i="5"/>
  <c r="M23" i="5" s="1"/>
  <c r="N23" i="5" s="1"/>
  <c r="I24" i="5"/>
  <c r="M24" i="5" s="1"/>
  <c r="N24" i="5" s="1"/>
  <c r="M12" i="5"/>
  <c r="M13" i="5"/>
  <c r="L12" i="5"/>
  <c r="L13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H5" i="5"/>
  <c r="L5" i="5" s="1"/>
  <c r="H6" i="5"/>
  <c r="L6" i="5" s="1"/>
  <c r="H7" i="5"/>
  <c r="L7" i="5" s="1"/>
  <c r="H8" i="5"/>
  <c r="L8" i="5" s="1"/>
  <c r="H9" i="5"/>
  <c r="L9" i="5" s="1"/>
  <c r="H10" i="5"/>
  <c r="I10" i="5" s="1"/>
  <c r="H11" i="5"/>
  <c r="I11" i="5" s="1"/>
  <c r="H12" i="5"/>
  <c r="I12" i="5" s="1"/>
  <c r="J12" i="5" s="1"/>
  <c r="N12" i="5" s="1"/>
  <c r="H13" i="5"/>
  <c r="I13" i="5" s="1"/>
  <c r="J13" i="5" s="1"/>
  <c r="N13" i="5" s="1"/>
  <c r="H14" i="5"/>
  <c r="I14" i="5" s="1"/>
  <c r="J14" i="5" s="1"/>
  <c r="N14" i="5" s="1"/>
  <c r="H15" i="5"/>
  <c r="I15" i="5" s="1"/>
  <c r="J15" i="5" s="1"/>
  <c r="N15" i="5" s="1"/>
  <c r="H16" i="5"/>
  <c r="I16" i="5" s="1"/>
  <c r="J16" i="5" s="1"/>
  <c r="N16" i="5" s="1"/>
  <c r="H17" i="5"/>
  <c r="I17" i="5" s="1"/>
  <c r="H18" i="5"/>
  <c r="L18" i="5" s="1"/>
  <c r="K4" i="5"/>
  <c r="H4" i="5"/>
  <c r="I4" i="5" s="1"/>
  <c r="J4" i="5" s="1"/>
  <c r="E14" i="5"/>
  <c r="F14" i="5" s="1"/>
  <c r="E13" i="5"/>
  <c r="F13" i="5" s="1"/>
  <c r="E12" i="5"/>
  <c r="F12" i="5" s="1"/>
  <c r="E11" i="5"/>
  <c r="F11" i="5" s="1"/>
  <c r="E9" i="5"/>
  <c r="F9" i="5" s="1"/>
  <c r="E4" i="5"/>
  <c r="F4" i="5" s="1"/>
  <c r="J24" i="5" l="1"/>
  <c r="J23" i="5"/>
  <c r="J22" i="5"/>
  <c r="M16" i="5"/>
  <c r="M15" i="5"/>
  <c r="M14" i="5"/>
  <c r="I9" i="5"/>
  <c r="M9" i="5" s="1"/>
  <c r="I7" i="5"/>
  <c r="M7" i="5" s="1"/>
  <c r="I6" i="5"/>
  <c r="M6" i="5" s="1"/>
  <c r="L17" i="5"/>
  <c r="L15" i="5"/>
  <c r="I8" i="5"/>
  <c r="M8" i="5" s="1"/>
  <c r="I5" i="5"/>
  <c r="M5" i="5" s="1"/>
  <c r="L16" i="5"/>
  <c r="L14" i="5"/>
  <c r="N4" i="5"/>
  <c r="I18" i="5"/>
  <c r="J17" i="5"/>
  <c r="N17" i="5" s="1"/>
  <c r="M17" i="5"/>
  <c r="M11" i="5"/>
  <c r="J11" i="5"/>
  <c r="N11" i="5" s="1"/>
  <c r="M10" i="5"/>
  <c r="J10" i="5"/>
  <c r="N10" i="5" s="1"/>
  <c r="L11" i="5"/>
  <c r="L10" i="5"/>
  <c r="M4" i="5"/>
  <c r="L4" i="5"/>
  <c r="E22" i="5"/>
  <c r="E24" i="5"/>
  <c r="F24" i="5" s="1"/>
  <c r="E16" i="5"/>
  <c r="F16" i="5" s="1"/>
  <c r="E17" i="5"/>
  <c r="F17" i="5" s="1"/>
  <c r="E8" i="5"/>
  <c r="F8" i="5" s="1"/>
  <c r="E6" i="5"/>
  <c r="F6" i="5" s="1"/>
  <c r="E18" i="5"/>
  <c r="F18" i="5" s="1"/>
  <c r="E10" i="5"/>
  <c r="F10" i="5" s="1"/>
  <c r="E15" i="5"/>
  <c r="F15" i="5" s="1"/>
  <c r="E5" i="5"/>
  <c r="F5" i="5" s="1"/>
  <c r="E7" i="5"/>
  <c r="F7" i="5" s="1"/>
  <c r="J5" i="5" l="1"/>
  <c r="N5" i="5" s="1"/>
  <c r="J9" i="5"/>
  <c r="N9" i="5" s="1"/>
  <c r="J25" i="5"/>
  <c r="J8" i="5"/>
  <c r="N8" i="5" s="1"/>
  <c r="J6" i="5"/>
  <c r="N6" i="5" s="1"/>
  <c r="J7" i="5"/>
  <c r="N7" i="5" s="1"/>
  <c r="J18" i="5"/>
  <c r="N18" i="5" s="1"/>
  <c r="M18" i="5"/>
  <c r="E23" i="5"/>
  <c r="F23" i="5" s="1"/>
  <c r="F27" i="5" s="1"/>
  <c r="J19" i="5" l="1"/>
  <c r="J31" i="5" s="1"/>
  <c r="J33" i="5" s="1"/>
  <c r="N19" i="5" l="1"/>
</calcChain>
</file>

<file path=xl/sharedStrings.xml><?xml version="1.0" encoding="utf-8"?>
<sst xmlns="http://schemas.openxmlformats.org/spreadsheetml/2006/main" count="50" uniqueCount="40">
  <si>
    <t>Tipo de Licencia</t>
  </si>
  <si>
    <t>Nº Uds. Mensuales</t>
  </si>
  <si>
    <t>Precio  unitario máximo (sin IVA)</t>
  </si>
  <si>
    <t>Precio mensual máximo (sin IVA)</t>
  </si>
  <si>
    <t>Precio total contrato (36 meses sin IVA)</t>
  </si>
  <si>
    <t>Precio unitario ofertado
(sin IVA)</t>
  </si>
  <si>
    <t>Precio total anual (sin IVA)</t>
  </si>
  <si>
    <t>Precio total ofertado (36 meses sin IVA)</t>
  </si>
  <si>
    <t>Precio unitario ofertado
(con IVA 21%)</t>
  </si>
  <si>
    <t>Precio total anual (con IVA 21%)</t>
  </si>
  <si>
    <t>Precio total ofertado (36 meses con IVA 21%)</t>
  </si>
  <si>
    <t>Service Cloud-Enterprise Edition</t>
  </si>
  <si>
    <t>Agentforce Contact Center Digital</t>
  </si>
  <si>
    <t>Service Cloud Voice - Enterprise Edition</t>
  </si>
  <si>
    <t>Einstein Bots</t>
  </si>
  <si>
    <t>Marketing Cloud Account Engagement - Growth (10.000)</t>
  </si>
  <si>
    <t>Marketing Cloud Account Engagement - Growth - Additional Contacts (10.000)</t>
  </si>
  <si>
    <t>Knowledge</t>
  </si>
  <si>
    <t>Agentforce for Service Add-on - Enterprise Edition</t>
  </si>
  <si>
    <t>Microsoft Teams Integration</t>
  </si>
  <si>
    <t>Salesforce Foundation</t>
  </si>
  <si>
    <t>Salesforce Foundation - Entitlements - Flex Credits</t>
  </si>
  <si>
    <t>Data Cloud Provisioning</t>
  </si>
  <si>
    <t>Force.com - Enterprise Edition (Administrador) - Cross Product</t>
  </si>
  <si>
    <t>Facturación Amazon Web Service Telefonía **</t>
  </si>
  <si>
    <t>Plataforma SMS</t>
  </si>
  <si>
    <t>Nº Uds. Anuales</t>
  </si>
  <si>
    <t>Salesforce Message Credits - Whatsapp (1.000) *</t>
  </si>
  <si>
    <t>Surveys Response Pack (1.000) *</t>
  </si>
  <si>
    <t>SMS Nacional *</t>
  </si>
  <si>
    <t>(*) Precio por pack anual, no mensual</t>
  </si>
  <si>
    <t>(**) Consumo AWS: estimación según consumo actual</t>
  </si>
  <si>
    <t>NOTA: En caso de modificado/ampliación se mantendrán los precios unitarios ofertados</t>
  </si>
  <si>
    <t>Precio mensual ofertado (sin IVA)</t>
  </si>
  <si>
    <t>Precio mensual ofertado (Con IVA)</t>
  </si>
  <si>
    <t>Precio anual máximo (sin IVA)</t>
  </si>
  <si>
    <t>PBL: PRECIO TOTAL CONTRATO 36 MESES SIN IVA</t>
  </si>
  <si>
    <t xml:space="preserve">TOTAL OFERTADO SIN IVA: </t>
  </si>
  <si>
    <t>NOTA: Sólo tendrá que cumplimentarse las casillas amarillas. El resto de licencias, el licitador las ofrece sin coste adicional</t>
  </si>
  <si>
    <t>Junto a este documento y el documento word, deberá incluir una declaración responsable de coste gratuito de las licencias señaladas en PPT Y PCAP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</si>
</sst>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Verdana"/>
      <family val="2"/>
    </font>
    <font>
      <b/>
      <sz val="11"/>
      <color theme="0"/>
      <name val="Verdana"/>
      <family val="2"/>
    </font>
    <font>
      <b/>
      <sz val="11"/>
      <name val="Verdana"/>
      <family val="2"/>
    </font>
    <font>
      <b/>
      <sz val="11"/>
      <color theme="1"/>
      <name val="Verdana"/>
      <family val="2"/>
    </font>
    <font>
      <i/>
      <sz val="10"/>
      <color theme="0" tint="-0.499984740745262"/>
      <name val="Verdana"/>
      <family val="2"/>
    </font>
    <font>
      <sz val="10"/>
      <color theme="0" tint="-0.499984740745262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3" borderId="1" xfId="0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0" fillId="3" borderId="1" xfId="0" applyNumberFormat="1" applyFill="1" applyBorder="1"/>
    <xf numFmtId="164" fontId="1" fillId="4" borderId="0" xfId="0" applyNumberFormat="1" applyFont="1" applyFill="1" applyAlignment="1">
      <alignment horizontal="center"/>
    </xf>
    <xf numFmtId="164" fontId="0" fillId="0" borderId="0" xfId="0" applyNumberFormat="1"/>
    <xf numFmtId="3" fontId="0" fillId="3" borderId="1" xfId="0" applyNumberFormat="1" applyFill="1" applyBorder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/>
    </xf>
    <xf numFmtId="164" fontId="0" fillId="0" borderId="1" xfId="0" applyNumberFormat="1" applyBorder="1"/>
    <xf numFmtId="164" fontId="0" fillId="0" borderId="2" xfId="0" applyNumberFormat="1" applyFill="1" applyBorder="1"/>
    <xf numFmtId="164" fontId="1" fillId="4" borderId="0" xfId="0" applyNumberFormat="1" applyFont="1" applyFill="1" applyAlignment="1">
      <alignment horizontal="center" wrapText="1"/>
    </xf>
    <xf numFmtId="164" fontId="1" fillId="2" borderId="0" xfId="0" applyNumberFormat="1" applyFont="1" applyFill="1" applyAlignment="1">
      <alignment horizontal="center"/>
    </xf>
    <xf numFmtId="164" fontId="0" fillId="6" borderId="1" xfId="0" applyNumberFormat="1" applyFill="1" applyBorder="1"/>
    <xf numFmtId="0" fontId="5" fillId="7" borderId="0" xfId="0" applyFont="1" applyFill="1"/>
    <xf numFmtId="0" fontId="1" fillId="2" borderId="0" xfId="0" applyFont="1" applyFill="1" applyBorder="1" applyAlignment="1">
      <alignment horizontal="center"/>
    </xf>
    <xf numFmtId="164" fontId="0" fillId="5" borderId="1" xfId="0" applyNumberFormat="1" applyFill="1" applyBorder="1" applyProtection="1">
      <protection locked="0"/>
    </xf>
    <xf numFmtId="0" fontId="0" fillId="5" borderId="1" xfId="0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63380-7356-4FF7-AD2F-169BF7DEDD4A}">
  <dimension ref="B3:N33"/>
  <sheetViews>
    <sheetView showGridLines="0" tabSelected="1" zoomScale="85" zoomScaleNormal="85" workbookViewId="0">
      <selection activeCell="M8" sqref="M8"/>
    </sheetView>
  </sheetViews>
  <sheetFormatPr baseColWidth="10" defaultColWidth="11.1796875" defaultRowHeight="13.8" x14ac:dyDescent="0.25"/>
  <cols>
    <col min="1" max="1" width="5" customWidth="1"/>
    <col min="2" max="2" width="53.81640625" customWidth="1"/>
    <col min="3" max="3" width="12.90625" customWidth="1"/>
    <col min="4" max="4" width="9.6328125" style="7" customWidth="1"/>
    <col min="5" max="5" width="12.7265625" style="7" customWidth="1"/>
    <col min="6" max="6" width="18.1796875" style="7" customWidth="1"/>
    <col min="7" max="9" width="13.1796875" customWidth="1"/>
    <col min="10" max="10" width="22.08984375" customWidth="1"/>
    <col min="11" max="12" width="12.7265625" customWidth="1"/>
    <col min="13" max="13" width="16.6328125" customWidth="1"/>
    <col min="14" max="14" width="18.26953125" customWidth="1"/>
  </cols>
  <sheetData>
    <row r="3" spans="2:14" s="4" customFormat="1" ht="69" x14ac:dyDescent="0.25">
      <c r="B3" s="11" t="s">
        <v>0</v>
      </c>
      <c r="C3" s="11" t="s">
        <v>1</v>
      </c>
      <c r="D3" s="12" t="s">
        <v>2</v>
      </c>
      <c r="E3" s="12" t="s">
        <v>3</v>
      </c>
      <c r="F3" s="12" t="s">
        <v>4</v>
      </c>
      <c r="G3" s="3" t="s">
        <v>5</v>
      </c>
      <c r="H3" s="3" t="s">
        <v>33</v>
      </c>
      <c r="I3" s="3" t="s">
        <v>6</v>
      </c>
      <c r="J3" s="3" t="s">
        <v>7</v>
      </c>
      <c r="K3" s="3" t="s">
        <v>8</v>
      </c>
      <c r="L3" s="3" t="s">
        <v>34</v>
      </c>
      <c r="M3" s="9" t="s">
        <v>9</v>
      </c>
      <c r="N3" s="9" t="s">
        <v>10</v>
      </c>
    </row>
    <row r="4" spans="2:14" x14ac:dyDescent="0.25">
      <c r="B4" s="13" t="s">
        <v>11</v>
      </c>
      <c r="C4" s="2">
        <v>12</v>
      </c>
      <c r="D4" s="5">
        <v>97.77</v>
      </c>
      <c r="E4" s="5">
        <f>C4*D4</f>
        <v>1173.24</v>
      </c>
      <c r="F4" s="5">
        <f>E4*36</f>
        <v>42236.639999999999</v>
      </c>
      <c r="G4" s="21">
        <v>0</v>
      </c>
      <c r="H4" s="1">
        <f>G4*C4</f>
        <v>0</v>
      </c>
      <c r="I4" s="14">
        <f>H4*12</f>
        <v>0</v>
      </c>
      <c r="J4" s="14">
        <f>I4*3</f>
        <v>0</v>
      </c>
      <c r="K4" s="1">
        <f>G4*1.21</f>
        <v>0</v>
      </c>
      <c r="L4" s="1">
        <f>H4*1.21</f>
        <v>0</v>
      </c>
      <c r="M4" s="14">
        <f>I4*1.21</f>
        <v>0</v>
      </c>
      <c r="N4" s="14">
        <f>J4*1.21</f>
        <v>0</v>
      </c>
    </row>
    <row r="5" spans="2:14" x14ac:dyDescent="0.25">
      <c r="B5" s="13" t="s">
        <v>12</v>
      </c>
      <c r="C5" s="8">
        <v>11</v>
      </c>
      <c r="D5" s="5">
        <v>57.18</v>
      </c>
      <c r="E5" s="5">
        <f t="shared" ref="E5:E7" si="0">C5*D5</f>
        <v>628.98</v>
      </c>
      <c r="F5" s="5">
        <f t="shared" ref="F5:F18" si="1">E5*36</f>
        <v>22643.279999999999</v>
      </c>
      <c r="G5" s="21">
        <v>0</v>
      </c>
      <c r="H5" s="1">
        <f t="shared" ref="H5:H18" si="2">G5*C5</f>
        <v>0</v>
      </c>
      <c r="I5" s="14">
        <f t="shared" ref="I5:I18" si="3">H5*12</f>
        <v>0</v>
      </c>
      <c r="J5" s="14">
        <f t="shared" ref="J5:J18" si="4">I5*3</f>
        <v>0</v>
      </c>
      <c r="K5" s="1">
        <f t="shared" ref="K5:K18" si="5">G5*1.21</f>
        <v>0</v>
      </c>
      <c r="L5" s="1">
        <f t="shared" ref="L5:L18" si="6">H5*1.21</f>
        <v>0</v>
      </c>
      <c r="M5" s="14">
        <f t="shared" ref="M5:M18" si="7">I5*1.21</f>
        <v>0</v>
      </c>
      <c r="N5" s="14">
        <f t="shared" ref="N5:N19" si="8">J5*1.21</f>
        <v>0</v>
      </c>
    </row>
    <row r="6" spans="2:14" x14ac:dyDescent="0.25">
      <c r="B6" s="13" t="s">
        <v>13</v>
      </c>
      <c r="C6" s="2">
        <v>8</v>
      </c>
      <c r="D6" s="5">
        <v>67.5</v>
      </c>
      <c r="E6" s="5">
        <f t="shared" si="0"/>
        <v>540</v>
      </c>
      <c r="F6" s="5">
        <f t="shared" si="1"/>
        <v>19440</v>
      </c>
      <c r="G6" s="21">
        <v>0</v>
      </c>
      <c r="H6" s="1">
        <f t="shared" si="2"/>
        <v>0</v>
      </c>
      <c r="I6" s="14">
        <f t="shared" si="3"/>
        <v>0</v>
      </c>
      <c r="J6" s="14">
        <f t="shared" si="4"/>
        <v>0</v>
      </c>
      <c r="K6" s="1">
        <f t="shared" si="5"/>
        <v>0</v>
      </c>
      <c r="L6" s="1">
        <f t="shared" si="6"/>
        <v>0</v>
      </c>
      <c r="M6" s="14">
        <f t="shared" si="7"/>
        <v>0</v>
      </c>
      <c r="N6" s="14">
        <f t="shared" si="8"/>
        <v>0</v>
      </c>
    </row>
    <row r="7" spans="2:14" x14ac:dyDescent="0.25">
      <c r="B7" s="13" t="s">
        <v>14</v>
      </c>
      <c r="C7" s="2">
        <v>5</v>
      </c>
      <c r="D7" s="5">
        <v>57.51</v>
      </c>
      <c r="E7" s="5">
        <f t="shared" si="0"/>
        <v>287.55</v>
      </c>
      <c r="F7" s="5">
        <f t="shared" si="1"/>
        <v>10351.800000000001</v>
      </c>
      <c r="G7" s="21">
        <v>0</v>
      </c>
      <c r="H7" s="1">
        <f t="shared" si="2"/>
        <v>0</v>
      </c>
      <c r="I7" s="14">
        <f t="shared" si="3"/>
        <v>0</v>
      </c>
      <c r="J7" s="14">
        <f t="shared" si="4"/>
        <v>0</v>
      </c>
      <c r="K7" s="1">
        <f t="shared" si="5"/>
        <v>0</v>
      </c>
      <c r="L7" s="1">
        <f t="shared" si="6"/>
        <v>0</v>
      </c>
      <c r="M7" s="14">
        <f t="shared" si="7"/>
        <v>0</v>
      </c>
      <c r="N7" s="14">
        <f t="shared" si="8"/>
        <v>0</v>
      </c>
    </row>
    <row r="8" spans="2:14" x14ac:dyDescent="0.25">
      <c r="B8" s="13" t="s">
        <v>15</v>
      </c>
      <c r="C8" s="2">
        <v>1</v>
      </c>
      <c r="D8" s="5">
        <v>841.56</v>
      </c>
      <c r="E8" s="5">
        <f>C8*D8</f>
        <v>841.56</v>
      </c>
      <c r="F8" s="5">
        <f t="shared" si="1"/>
        <v>30296.159999999996</v>
      </c>
      <c r="G8" s="21">
        <v>0</v>
      </c>
      <c r="H8" s="1">
        <f t="shared" si="2"/>
        <v>0</v>
      </c>
      <c r="I8" s="14">
        <f t="shared" si="3"/>
        <v>0</v>
      </c>
      <c r="J8" s="14">
        <f t="shared" si="4"/>
        <v>0</v>
      </c>
      <c r="K8" s="1">
        <f t="shared" si="5"/>
        <v>0</v>
      </c>
      <c r="L8" s="1">
        <f t="shared" si="6"/>
        <v>0</v>
      </c>
      <c r="M8" s="14">
        <f t="shared" si="7"/>
        <v>0</v>
      </c>
      <c r="N8" s="14">
        <f t="shared" si="8"/>
        <v>0</v>
      </c>
    </row>
    <row r="9" spans="2:14" x14ac:dyDescent="0.25">
      <c r="B9" s="13" t="s">
        <v>16</v>
      </c>
      <c r="C9" s="2">
        <v>4</v>
      </c>
      <c r="D9" s="5">
        <v>74.83</v>
      </c>
      <c r="E9" s="5">
        <f t="shared" ref="E9:E18" si="9">C9*D9</f>
        <v>299.32</v>
      </c>
      <c r="F9" s="5">
        <f t="shared" si="1"/>
        <v>10775.52</v>
      </c>
      <c r="G9" s="21">
        <v>0</v>
      </c>
      <c r="H9" s="1">
        <f t="shared" si="2"/>
        <v>0</v>
      </c>
      <c r="I9" s="14">
        <f t="shared" si="3"/>
        <v>0</v>
      </c>
      <c r="J9" s="14">
        <f t="shared" si="4"/>
        <v>0</v>
      </c>
      <c r="K9" s="1">
        <f t="shared" si="5"/>
        <v>0</v>
      </c>
      <c r="L9" s="1">
        <f t="shared" si="6"/>
        <v>0</v>
      </c>
      <c r="M9" s="14">
        <f t="shared" si="7"/>
        <v>0</v>
      </c>
      <c r="N9" s="14">
        <f t="shared" si="8"/>
        <v>0</v>
      </c>
    </row>
    <row r="10" spans="2:14" x14ac:dyDescent="0.25">
      <c r="B10" s="13" t="s">
        <v>17</v>
      </c>
      <c r="C10" s="2">
        <v>1</v>
      </c>
      <c r="D10" s="5">
        <v>93.75</v>
      </c>
      <c r="E10" s="5">
        <f t="shared" si="9"/>
        <v>93.75</v>
      </c>
      <c r="F10" s="5">
        <f t="shared" si="1"/>
        <v>3375</v>
      </c>
      <c r="G10" s="21">
        <v>0</v>
      </c>
      <c r="H10" s="1">
        <f t="shared" si="2"/>
        <v>0</v>
      </c>
      <c r="I10" s="14">
        <f t="shared" si="3"/>
        <v>0</v>
      </c>
      <c r="J10" s="14">
        <f t="shared" si="4"/>
        <v>0</v>
      </c>
      <c r="K10" s="1">
        <f t="shared" si="5"/>
        <v>0</v>
      </c>
      <c r="L10" s="1">
        <f t="shared" si="6"/>
        <v>0</v>
      </c>
      <c r="M10" s="14">
        <f t="shared" si="7"/>
        <v>0</v>
      </c>
      <c r="N10" s="14">
        <f t="shared" si="8"/>
        <v>0</v>
      </c>
    </row>
    <row r="11" spans="2:14" x14ac:dyDescent="0.25">
      <c r="B11" s="13" t="s">
        <v>18</v>
      </c>
      <c r="C11" s="2">
        <v>10</v>
      </c>
      <c r="D11" s="5">
        <v>90</v>
      </c>
      <c r="E11" s="5">
        <f t="shared" si="9"/>
        <v>900</v>
      </c>
      <c r="F11" s="5">
        <f t="shared" si="1"/>
        <v>32400</v>
      </c>
      <c r="G11" s="21">
        <v>0</v>
      </c>
      <c r="H11" s="1">
        <f t="shared" si="2"/>
        <v>0</v>
      </c>
      <c r="I11" s="14">
        <f t="shared" si="3"/>
        <v>0</v>
      </c>
      <c r="J11" s="14">
        <f t="shared" si="4"/>
        <v>0</v>
      </c>
      <c r="K11" s="1">
        <f t="shared" si="5"/>
        <v>0</v>
      </c>
      <c r="L11" s="1">
        <f t="shared" si="6"/>
        <v>0</v>
      </c>
      <c r="M11" s="14">
        <f t="shared" si="7"/>
        <v>0</v>
      </c>
      <c r="N11" s="14">
        <f t="shared" si="8"/>
        <v>0</v>
      </c>
    </row>
    <row r="12" spans="2:14" x14ac:dyDescent="0.25">
      <c r="B12" s="13" t="s">
        <v>19</v>
      </c>
      <c r="C12" s="2">
        <v>1</v>
      </c>
      <c r="D12" s="5">
        <v>0</v>
      </c>
      <c r="E12" s="5">
        <f t="shared" si="9"/>
        <v>0</v>
      </c>
      <c r="F12" s="5">
        <f t="shared" si="1"/>
        <v>0</v>
      </c>
      <c r="G12" s="18">
        <v>0</v>
      </c>
      <c r="H12" s="1">
        <f t="shared" si="2"/>
        <v>0</v>
      </c>
      <c r="I12" s="14">
        <f t="shared" si="3"/>
        <v>0</v>
      </c>
      <c r="J12" s="14">
        <f t="shared" si="4"/>
        <v>0</v>
      </c>
      <c r="K12" s="1">
        <f t="shared" si="5"/>
        <v>0</v>
      </c>
      <c r="L12" s="1">
        <f t="shared" si="6"/>
        <v>0</v>
      </c>
      <c r="M12" s="14">
        <f t="shared" si="7"/>
        <v>0</v>
      </c>
      <c r="N12" s="14">
        <f t="shared" si="8"/>
        <v>0</v>
      </c>
    </row>
    <row r="13" spans="2:14" x14ac:dyDescent="0.25">
      <c r="B13" s="13" t="s">
        <v>20</v>
      </c>
      <c r="C13" s="2">
        <v>1</v>
      </c>
      <c r="D13" s="5">
        <v>0</v>
      </c>
      <c r="E13" s="5">
        <f t="shared" si="9"/>
        <v>0</v>
      </c>
      <c r="F13" s="5">
        <f t="shared" si="1"/>
        <v>0</v>
      </c>
      <c r="G13" s="18">
        <v>0</v>
      </c>
      <c r="H13" s="1">
        <f t="shared" si="2"/>
        <v>0</v>
      </c>
      <c r="I13" s="14">
        <f t="shared" si="3"/>
        <v>0</v>
      </c>
      <c r="J13" s="14">
        <f t="shared" si="4"/>
        <v>0</v>
      </c>
      <c r="K13" s="1">
        <f t="shared" si="5"/>
        <v>0</v>
      </c>
      <c r="L13" s="1">
        <f t="shared" si="6"/>
        <v>0</v>
      </c>
      <c r="M13" s="14">
        <f t="shared" si="7"/>
        <v>0</v>
      </c>
      <c r="N13" s="14">
        <f t="shared" si="8"/>
        <v>0</v>
      </c>
    </row>
    <row r="14" spans="2:14" x14ac:dyDescent="0.25">
      <c r="B14" s="13" t="s">
        <v>21</v>
      </c>
      <c r="C14" s="2">
        <v>1</v>
      </c>
      <c r="D14" s="5">
        <v>0</v>
      </c>
      <c r="E14" s="5">
        <f t="shared" si="9"/>
        <v>0</v>
      </c>
      <c r="F14" s="5">
        <f t="shared" si="1"/>
        <v>0</v>
      </c>
      <c r="G14" s="18">
        <v>0</v>
      </c>
      <c r="H14" s="1">
        <f t="shared" si="2"/>
        <v>0</v>
      </c>
      <c r="I14" s="14">
        <f t="shared" si="3"/>
        <v>0</v>
      </c>
      <c r="J14" s="14">
        <f t="shared" si="4"/>
        <v>0</v>
      </c>
      <c r="K14" s="1">
        <f t="shared" si="5"/>
        <v>0</v>
      </c>
      <c r="L14" s="1">
        <f t="shared" si="6"/>
        <v>0</v>
      </c>
      <c r="M14" s="14">
        <f t="shared" si="7"/>
        <v>0</v>
      </c>
      <c r="N14" s="14">
        <f t="shared" si="8"/>
        <v>0</v>
      </c>
    </row>
    <row r="15" spans="2:14" x14ac:dyDescent="0.25">
      <c r="B15" s="13" t="s">
        <v>22</v>
      </c>
      <c r="C15" s="2">
        <v>1</v>
      </c>
      <c r="D15" s="5">
        <v>0</v>
      </c>
      <c r="E15" s="5">
        <f t="shared" si="9"/>
        <v>0</v>
      </c>
      <c r="F15" s="5">
        <f t="shared" si="1"/>
        <v>0</v>
      </c>
      <c r="G15" s="18">
        <v>0</v>
      </c>
      <c r="H15" s="1">
        <f t="shared" si="2"/>
        <v>0</v>
      </c>
      <c r="I15" s="14">
        <f t="shared" si="3"/>
        <v>0</v>
      </c>
      <c r="J15" s="14">
        <f t="shared" si="4"/>
        <v>0</v>
      </c>
      <c r="K15" s="1">
        <f t="shared" si="5"/>
        <v>0</v>
      </c>
      <c r="L15" s="1">
        <f t="shared" si="6"/>
        <v>0</v>
      </c>
      <c r="M15" s="14">
        <f t="shared" si="7"/>
        <v>0</v>
      </c>
      <c r="N15" s="14">
        <f t="shared" si="8"/>
        <v>0</v>
      </c>
    </row>
    <row r="16" spans="2:14" ht="15" customHeight="1" x14ac:dyDescent="0.25">
      <c r="B16" s="13" t="s">
        <v>23</v>
      </c>
      <c r="C16" s="2">
        <v>1</v>
      </c>
      <c r="D16" s="5">
        <v>0</v>
      </c>
      <c r="E16" s="5">
        <f t="shared" si="9"/>
        <v>0</v>
      </c>
      <c r="F16" s="5">
        <f t="shared" si="1"/>
        <v>0</v>
      </c>
      <c r="G16" s="18">
        <v>0</v>
      </c>
      <c r="H16" s="1">
        <f t="shared" si="2"/>
        <v>0</v>
      </c>
      <c r="I16" s="14">
        <f t="shared" si="3"/>
        <v>0</v>
      </c>
      <c r="J16" s="14">
        <f t="shared" si="4"/>
        <v>0</v>
      </c>
      <c r="K16" s="1">
        <f t="shared" si="5"/>
        <v>0</v>
      </c>
      <c r="L16" s="1">
        <f t="shared" si="6"/>
        <v>0</v>
      </c>
      <c r="M16" s="14">
        <f t="shared" si="7"/>
        <v>0</v>
      </c>
      <c r="N16" s="14">
        <f t="shared" si="8"/>
        <v>0</v>
      </c>
    </row>
    <row r="17" spans="2:14" x14ac:dyDescent="0.25">
      <c r="B17" s="13" t="s">
        <v>24</v>
      </c>
      <c r="C17" s="2">
        <v>1</v>
      </c>
      <c r="D17" s="5">
        <v>800</v>
      </c>
      <c r="E17" s="5">
        <f t="shared" si="9"/>
        <v>800</v>
      </c>
      <c r="F17" s="5">
        <f t="shared" si="1"/>
        <v>28800</v>
      </c>
      <c r="G17" s="21">
        <v>0</v>
      </c>
      <c r="H17" s="1">
        <f t="shared" si="2"/>
        <v>0</v>
      </c>
      <c r="I17" s="14">
        <f t="shared" si="3"/>
        <v>0</v>
      </c>
      <c r="J17" s="14">
        <f t="shared" si="4"/>
        <v>0</v>
      </c>
      <c r="K17" s="1">
        <f t="shared" si="5"/>
        <v>0</v>
      </c>
      <c r="L17" s="1">
        <f t="shared" si="6"/>
        <v>0</v>
      </c>
      <c r="M17" s="14">
        <f t="shared" si="7"/>
        <v>0</v>
      </c>
      <c r="N17" s="14">
        <f t="shared" si="8"/>
        <v>0</v>
      </c>
    </row>
    <row r="18" spans="2:14" x14ac:dyDescent="0.25">
      <c r="B18" s="13" t="s">
        <v>25</v>
      </c>
      <c r="C18" s="2">
        <v>1</v>
      </c>
      <c r="D18" s="5">
        <v>150</v>
      </c>
      <c r="E18" s="5">
        <f t="shared" si="9"/>
        <v>150</v>
      </c>
      <c r="F18" s="5">
        <f t="shared" si="1"/>
        <v>5400</v>
      </c>
      <c r="G18" s="21">
        <v>0</v>
      </c>
      <c r="H18" s="1">
        <f t="shared" si="2"/>
        <v>0</v>
      </c>
      <c r="I18" s="14">
        <f t="shared" si="3"/>
        <v>0</v>
      </c>
      <c r="J18" s="14">
        <f t="shared" si="4"/>
        <v>0</v>
      </c>
      <c r="K18" s="1">
        <f t="shared" si="5"/>
        <v>0</v>
      </c>
      <c r="L18" s="1">
        <f t="shared" si="6"/>
        <v>0</v>
      </c>
      <c r="M18" s="14">
        <f t="shared" si="7"/>
        <v>0</v>
      </c>
      <c r="N18" s="14">
        <f t="shared" si="8"/>
        <v>0</v>
      </c>
    </row>
    <row r="19" spans="2:14" x14ac:dyDescent="0.25">
      <c r="J19" s="6">
        <f>SUM(J4:J18)</f>
        <v>0</v>
      </c>
      <c r="N19" s="15">
        <f t="shared" si="8"/>
        <v>0</v>
      </c>
    </row>
    <row r="20" spans="2:14" x14ac:dyDescent="0.25">
      <c r="B20" s="10"/>
    </row>
    <row r="21" spans="2:14" ht="69" x14ac:dyDescent="0.25">
      <c r="B21" s="11" t="s">
        <v>0</v>
      </c>
      <c r="C21" s="11" t="s">
        <v>26</v>
      </c>
      <c r="D21" s="12" t="s">
        <v>2</v>
      </c>
      <c r="E21" s="12" t="s">
        <v>35</v>
      </c>
      <c r="F21" s="12" t="s">
        <v>4</v>
      </c>
      <c r="G21" s="3" t="s">
        <v>5</v>
      </c>
      <c r="H21" s="3"/>
      <c r="I21" s="3" t="s">
        <v>6</v>
      </c>
      <c r="J21" s="3" t="s">
        <v>7</v>
      </c>
      <c r="K21" s="3" t="s">
        <v>8</v>
      </c>
      <c r="L21" s="3"/>
      <c r="M21" s="9" t="s">
        <v>9</v>
      </c>
      <c r="N21" s="9" t="s">
        <v>10</v>
      </c>
    </row>
    <row r="22" spans="2:14" x14ac:dyDescent="0.25">
      <c r="B22" s="2" t="s">
        <v>27</v>
      </c>
      <c r="C22" s="2">
        <v>150</v>
      </c>
      <c r="D22" s="5">
        <v>12.5</v>
      </c>
      <c r="E22" s="5">
        <f>C22*D22</f>
        <v>1875</v>
      </c>
      <c r="F22" s="5">
        <f>E22*3</f>
        <v>5625</v>
      </c>
      <c r="G22" s="22">
        <v>0</v>
      </c>
      <c r="H22" s="1"/>
      <c r="I22" s="1">
        <f>G22*C22</f>
        <v>0</v>
      </c>
      <c r="J22" s="1">
        <f>I22*3</f>
        <v>0</v>
      </c>
      <c r="K22" s="1">
        <f>G22*1.21</f>
        <v>0</v>
      </c>
      <c r="L22" s="1"/>
      <c r="M22" s="1">
        <f>I22*1.21</f>
        <v>0</v>
      </c>
      <c r="N22" s="1">
        <f>M22*3</f>
        <v>0</v>
      </c>
    </row>
    <row r="23" spans="2:14" x14ac:dyDescent="0.25">
      <c r="B23" s="2" t="s">
        <v>28</v>
      </c>
      <c r="C23" s="2">
        <v>25</v>
      </c>
      <c r="D23" s="5">
        <v>216.5</v>
      </c>
      <c r="E23" s="5">
        <f t="shared" ref="E23:E24" si="10">C23*D23</f>
        <v>5412.5</v>
      </c>
      <c r="F23" s="5">
        <f t="shared" ref="F23:F24" si="11">E23*3</f>
        <v>16237.5</v>
      </c>
      <c r="G23" s="22">
        <v>0</v>
      </c>
      <c r="H23" s="1"/>
      <c r="I23" s="1">
        <f t="shared" ref="I23:I24" si="12">G23*C23</f>
        <v>0</v>
      </c>
      <c r="J23" s="1">
        <f t="shared" ref="J23:J24" si="13">I23*3</f>
        <v>0</v>
      </c>
      <c r="K23" s="1">
        <f t="shared" ref="K23:K24" si="14">G23*1.21</f>
        <v>0</v>
      </c>
      <c r="L23" s="1"/>
      <c r="M23" s="1">
        <f t="shared" ref="M23:M24" si="15">I23*1.21</f>
        <v>0</v>
      </c>
      <c r="N23" s="1">
        <f t="shared" ref="N23:N24" si="16">M23*3</f>
        <v>0</v>
      </c>
    </row>
    <row r="24" spans="2:14" x14ac:dyDescent="0.25">
      <c r="B24" s="2" t="s">
        <v>29</v>
      </c>
      <c r="C24" s="8">
        <v>200000</v>
      </c>
      <c r="D24" s="5">
        <v>0.03</v>
      </c>
      <c r="E24" s="5">
        <f t="shared" si="10"/>
        <v>6000</v>
      </c>
      <c r="F24" s="5">
        <f t="shared" si="11"/>
        <v>18000</v>
      </c>
      <c r="G24" s="22">
        <v>0</v>
      </c>
      <c r="H24" s="1"/>
      <c r="I24" s="1">
        <f t="shared" si="12"/>
        <v>0</v>
      </c>
      <c r="J24" s="1">
        <f t="shared" si="13"/>
        <v>0</v>
      </c>
      <c r="K24" s="1">
        <f t="shared" si="14"/>
        <v>0</v>
      </c>
      <c r="L24" s="1"/>
      <c r="M24" s="1">
        <f t="shared" si="15"/>
        <v>0</v>
      </c>
      <c r="N24" s="1">
        <f t="shared" si="16"/>
        <v>0</v>
      </c>
    </row>
    <row r="25" spans="2:14" x14ac:dyDescent="0.25">
      <c r="J25" s="6">
        <f>SUM(J22:J24)</f>
        <v>0</v>
      </c>
    </row>
    <row r="27" spans="2:14" x14ac:dyDescent="0.25">
      <c r="B27" s="20" t="s">
        <v>36</v>
      </c>
      <c r="C27" s="20"/>
      <c r="D27" s="17"/>
      <c r="E27" s="17"/>
      <c r="F27" s="17">
        <f>SUM(F4:F18,F22:F24)</f>
        <v>245580.9</v>
      </c>
    </row>
    <row r="29" spans="2:14" x14ac:dyDescent="0.25">
      <c r="B29" s="10" t="s">
        <v>30</v>
      </c>
    </row>
    <row r="30" spans="2:14" x14ac:dyDescent="0.25">
      <c r="B30" s="10" t="s">
        <v>31</v>
      </c>
    </row>
    <row r="31" spans="2:14" ht="41.4" x14ac:dyDescent="0.25">
      <c r="B31" s="10" t="s">
        <v>32</v>
      </c>
      <c r="I31" s="16" t="s">
        <v>37</v>
      </c>
      <c r="J31" s="6">
        <f>J25+J19</f>
        <v>0</v>
      </c>
    </row>
    <row r="32" spans="2:14" x14ac:dyDescent="0.25">
      <c r="B32" s="19" t="s">
        <v>38</v>
      </c>
    </row>
    <row r="33" spans="2:10" ht="41.4" x14ac:dyDescent="0.25">
      <c r="B33" s="19" t="s">
        <v>39</v>
      </c>
      <c r="H33" s="7"/>
      <c r="I33" s="16" t="s">
        <v>37</v>
      </c>
      <c r="J33" s="6">
        <f>J31*1.21</f>
        <v>0</v>
      </c>
    </row>
  </sheetData>
  <sheetProtection algorithmName="SHA-512" hashValue="r+9sqfD90SW+EY1x4NT17OVM+m5DU4Ihgbgs7OD+zt6obAZhxlPDIMltwrlqnrfxelbfeYL9XgwLEDNISlkzeQ==" saltValue="FEZK4IKxbqV78tJDyGujiA==" spinCount="100000" sheet="1" objects="1" scenarios="1"/>
  <mergeCells count="1">
    <mergeCell ref="B27:C2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A5FAC3E2E88448683DE4DB4EDEA16" ma:contentTypeVersion="15" ma:contentTypeDescription="Crear nuevo documento." ma:contentTypeScope="" ma:versionID="9153b482909eb3da7ffaa552edc4b1b3">
  <xsd:schema xmlns:xsd="http://www.w3.org/2001/XMLSchema" xmlns:xs="http://www.w3.org/2001/XMLSchema" xmlns:p="http://schemas.microsoft.com/office/2006/metadata/properties" xmlns:ns2="09074f93-0823-4b68-83f1-0a6c8042d384" xmlns:ns3="df2f2895-2310-4824-9eb1-9c94b49fd663" targetNamespace="http://schemas.microsoft.com/office/2006/metadata/properties" ma:root="true" ma:fieldsID="c83a5bec51f51f1c6d3975459ab4da43" ns2:_="" ns3:_="">
    <xsd:import namespace="09074f93-0823-4b68-83f1-0a6c8042d384"/>
    <xsd:import namespace="df2f2895-2310-4824-9eb1-9c94b49fd6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074f93-0823-4b68-83f1-0a6c8042d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1b7371a-905d-41b3-b913-0f3b48f497f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f2895-2310-4824-9eb1-9c94b49fd66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68794be-46d2-45e7-b1c9-e731ad5a709c}" ma:internalName="TaxCatchAll" ma:showField="CatchAllData" ma:web="df2f2895-2310-4824-9eb1-9c94b49fd6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2f2895-2310-4824-9eb1-9c94b49fd663" xsi:nil="true"/>
    <lcf76f155ced4ddcb4097134ff3c332f xmlns="09074f93-0823-4b68-83f1-0a6c8042d38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D1B5425-471D-44FB-B6E5-D1D1C79CE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074f93-0823-4b68-83f1-0a6c8042d384"/>
    <ds:schemaRef ds:uri="df2f2895-2310-4824-9eb1-9c94b49fd6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1782EE-DF5C-4656-A1E2-FF229E2AAF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C4B1FE-0ACB-4342-9316-E532601BAE0B}">
  <ds:schemaRefs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09074f93-0823-4b68-83f1-0a6c8042d384"/>
    <ds:schemaRef ds:uri="http://schemas.microsoft.com/office/infopath/2007/PartnerControls"/>
    <ds:schemaRef ds:uri="http://schemas.openxmlformats.org/package/2006/metadata/core-properties"/>
    <ds:schemaRef ds:uri="df2f2895-2310-4824-9eb1-9c94b49fd663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para Anexo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Campollo Cuevas</dc:creator>
  <cp:keywords/>
  <dc:description/>
  <cp:lastModifiedBy>Beatriz Gutierrez Cuesta</cp:lastModifiedBy>
  <cp:revision/>
  <dcterms:created xsi:type="dcterms:W3CDTF">2026-01-27T07:29:39Z</dcterms:created>
  <dcterms:modified xsi:type="dcterms:W3CDTF">2026-06-05T08:30:49Z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0x010100FADA5FAC3E2E88448683DE4DB4EDEA16</vt:lpwstr>
  </property>
  <property fmtid="{D5CDD505-2E9C-101B-9397-08002B2CF9AE}" pid="3" name="MediaServiceImageTags">
    <vt:lpwstr/>
  </property>
</Properties>
</file>